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EVELOPMENT\FORMS\2022\DEM Handbook -22MAY2022\DEM form new - Uploaded\"/>
    </mc:Choice>
  </mc:AlternateContent>
  <xr:revisionPtr revIDLastSave="0" documentId="13_ncr:1_{19CC9263-787C-4364-BAB1-AB2626EAA8DE}" xr6:coauthVersionLast="47" xr6:coauthVersionMax="47" xr10:uidLastSave="{00000000-0000-0000-0000-000000000000}"/>
  <bookViews>
    <workbookView xWindow="-16608" yWindow="6468" windowWidth="23256" windowHeight="12576" activeTab="1" xr2:uid="{00000000-000D-0000-FFFF-FFFF00000000}"/>
  </bookViews>
  <sheets>
    <sheet name="Form" sheetId="1" r:id="rId1"/>
    <sheet name="Details" sheetId="3" r:id="rId2"/>
  </sheets>
  <definedNames>
    <definedName name="_xlnm.Print_Area" localSheetId="1">Details!$A$1:$R$49</definedName>
    <definedName name="_xlnm.Print_Area" localSheetId="0">Form!$A$1:$K$78</definedName>
  </definedNames>
  <calcPr calcId="191029"/>
</workbook>
</file>

<file path=xl/calcChain.xml><?xml version="1.0" encoding="utf-8"?>
<calcChain xmlns="http://schemas.openxmlformats.org/spreadsheetml/2006/main">
  <c r="A51" i="1" l="1"/>
  <c r="A50" i="1"/>
  <c r="A49" i="1"/>
  <c r="A48" i="1"/>
  <c r="A47" i="1"/>
  <c r="E46" i="3"/>
  <c r="F51" i="1" s="1"/>
  <c r="E41" i="3"/>
  <c r="F50" i="1" s="1"/>
  <c r="E18" i="3"/>
  <c r="F49" i="1" s="1"/>
  <c r="E7" i="3"/>
  <c r="F48" i="1" s="1"/>
  <c r="E5" i="3"/>
  <c r="F4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Ibrahim Fikree</author>
  </authors>
  <commentList>
    <comment ref="B6" authorId="0" shapeId="0" xr:uid="{E021CD86-ED4D-496E-BD9B-563910FCD78A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All the guest room types included </t>
        </r>
      </text>
    </comment>
    <comment ref="B22" authorId="0" shapeId="0" xr:uid="{336E06EA-6FAF-49EB-9122-50C6463C4F5D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This includes all types and categories </t>
        </r>
      </text>
    </comment>
    <comment ref="E47" authorId="0" shapeId="0" xr:uid="{86C8E1A3-59D1-49F7-97C6-DCB31E54B235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Design</t>
        </r>
      </text>
    </comment>
    <comment ref="F47" authorId="0" shapeId="0" xr:uid="{B05DCD26-D214-423F-9414-AF248B3EFE92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construction Shipyard</t>
        </r>
      </text>
    </comment>
    <comment ref="G47" authorId="0" shapeId="0" xr:uid="{9B1E31B4-D8C8-4145-98DA-F1DCE9CAA2AD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Keel laying</t>
        </r>
      </text>
    </comment>
    <comment ref="H47" authorId="0" shapeId="0" xr:uid="{FF7EB63A-AC0D-4AD8-88D0-0CD73E6652A3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Bending/Assembly/building progress</t>
        </r>
      </text>
    </comment>
    <comment ref="I47" authorId="0" shapeId="0" xr:uid="{8D5C6C29-C91F-4BF3-8F4E-83375F523575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Treat as interia rooms/facilties (part of outfitting)</t>
        </r>
      </text>
    </comment>
    <comment ref="J47" authorId="0" shapeId="0" xr:uid="{6A4A9F8E-D204-4194-B620-9BD3B084B1EA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(part of outfitting)</t>
        </r>
      </text>
    </comment>
    <comment ref="K47" authorId="0" shapeId="0" xr:uid="{4EC8A350-96C1-4EBF-97B4-54E1DD0F368C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(part of outfitting)</t>
        </r>
      </text>
    </comment>
    <comment ref="L47" authorId="0" shapeId="0" xr:uid="{BEC22D7D-2B40-4F15-8C0D-E11407E8D833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(part of outfitting)</t>
        </r>
      </text>
    </comment>
    <comment ref="M47" authorId="0" shapeId="0" xr:uid="{B32EC2EB-185D-48E0-894C-FCC2CBAD3E68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(part of outfitting)</t>
        </r>
      </text>
    </comment>
    <comment ref="N47" authorId="0" shapeId="0" xr:uid="{59AF547C-1C82-4D13-A5F0-07F5BC33A3DA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treat as rooms/facilites</t>
        </r>
      </text>
    </comment>
    <comment ref="O47" authorId="0" shapeId="0" xr:uid="{6CFDFE54-E26A-4BA6-B6EA-164AC2AC1075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(part of outfitting)</t>
        </r>
      </text>
    </comment>
    <comment ref="P47" authorId="0" shapeId="0" xr:uid="{17FE8104-DAC0-4A4B-AC2C-8FB5494B1D17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(part of outfitting)</t>
        </r>
      </text>
    </comment>
    <comment ref="Q47" authorId="0" shapeId="0" xr:uid="{CA64B875-7FC7-4A2B-94D3-F0DD120ABF03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(part of outfitting)</t>
        </r>
      </text>
    </comment>
    <comment ref="R47" authorId="0" shapeId="0" xr:uid="{F2C538CF-F870-4BA8-9DAD-28BF29BE29AB}">
      <text>
        <r>
          <rPr>
            <b/>
            <sz val="9"/>
            <color indexed="81"/>
            <rFont val="Tahoma"/>
            <family val="2"/>
          </rPr>
          <t>Ibrahim Fikree:</t>
        </r>
        <r>
          <rPr>
            <sz val="9"/>
            <color indexed="81"/>
            <rFont val="Tahoma"/>
            <family val="2"/>
          </rPr>
          <t xml:space="preserve">
may include sea tril</t>
        </r>
      </text>
    </comment>
  </commentList>
</comments>
</file>

<file path=xl/sharedStrings.xml><?xml version="1.0" encoding="utf-8"?>
<sst xmlns="http://schemas.openxmlformats.org/spreadsheetml/2006/main" count="170" uniqueCount="137">
  <si>
    <t>Designation:</t>
  </si>
  <si>
    <t>Other Issues:</t>
  </si>
  <si>
    <t>Please specify:</t>
  </si>
  <si>
    <t>Atoll:</t>
  </si>
  <si>
    <t>Present Status of paper works:</t>
  </si>
  <si>
    <t>Setting Out</t>
  </si>
  <si>
    <t>Excavation</t>
  </si>
  <si>
    <t>Foundation works</t>
  </si>
  <si>
    <t>Masonry/Prefab housing</t>
  </si>
  <si>
    <t>Plastering</t>
  </si>
  <si>
    <t>Roofing</t>
  </si>
  <si>
    <t>Decking/Flooring</t>
  </si>
  <si>
    <t>Tiling</t>
  </si>
  <si>
    <t>Ceiling works</t>
  </si>
  <si>
    <t>Painting</t>
  </si>
  <si>
    <t>Finishing</t>
  </si>
  <si>
    <t>GM accomodation</t>
  </si>
  <si>
    <t>Staff gym</t>
  </si>
  <si>
    <t>HR office/training</t>
  </si>
  <si>
    <t>Mosque</t>
  </si>
  <si>
    <t>Staff kitchen/Mess</t>
  </si>
  <si>
    <t>Power house</t>
  </si>
  <si>
    <t>Desalination plant</t>
  </si>
  <si>
    <t>Sewage Treatment plant / Tanks</t>
  </si>
  <si>
    <t>General stores</t>
  </si>
  <si>
    <t>Service Jetty</t>
  </si>
  <si>
    <t>Cold &amp; Dry stores</t>
  </si>
  <si>
    <t xml:space="preserve">(island name) </t>
  </si>
  <si>
    <t>Date:</t>
  </si>
  <si>
    <t xml:space="preserve">Stopped date: </t>
  </si>
  <si>
    <t>DEVELOPMENT PROGRESS DETAILS</t>
  </si>
  <si>
    <t>New resort:</t>
  </si>
  <si>
    <t>New Hotel:</t>
  </si>
  <si>
    <t>Renovation:</t>
  </si>
  <si>
    <t>Upgrading:</t>
  </si>
  <si>
    <t xml:space="preserve">Partial renovation: </t>
  </si>
  <si>
    <t xml:space="preserve">Reclamation: </t>
  </si>
  <si>
    <t>Coastal projects:</t>
  </si>
  <si>
    <t>Phased-out:</t>
  </si>
  <si>
    <t>Vessels;</t>
  </si>
  <si>
    <t>Guest rooms</t>
  </si>
  <si>
    <t>Reception and lounge/waiting area</t>
  </si>
  <si>
    <t>Common areas</t>
  </si>
  <si>
    <t>Arrival jetty/Pavillion/main jetty</t>
  </si>
  <si>
    <t>Bars</t>
  </si>
  <si>
    <t>Dive schools</t>
  </si>
  <si>
    <t>Water sports</t>
  </si>
  <si>
    <t xml:space="preserve">Guest sports facilities </t>
  </si>
  <si>
    <t>Coffee shops</t>
  </si>
  <si>
    <t xml:space="preserve">Outdoor sports facilites (Staff)/pitches </t>
  </si>
  <si>
    <t>Indoor sports facilites (Staff)</t>
  </si>
  <si>
    <t xml:space="preserve">Staff accomodation buildings </t>
  </si>
  <si>
    <t>Staff shops</t>
  </si>
  <si>
    <t>Other administrative buildings:</t>
  </si>
  <si>
    <t xml:space="preserve">Other staff recreation: </t>
  </si>
  <si>
    <t>Other guest service and facilities:</t>
  </si>
  <si>
    <t>Shore protection</t>
  </si>
  <si>
    <t>Beach nourishment</t>
  </si>
  <si>
    <t>Water storage</t>
  </si>
  <si>
    <t>Fuel storage</t>
  </si>
  <si>
    <t>Laundry</t>
  </si>
  <si>
    <t>House keeping huts</t>
  </si>
  <si>
    <t>Restaurants</t>
  </si>
  <si>
    <t xml:space="preserve">Clinic </t>
  </si>
  <si>
    <t xml:space="preserve">Maintenace dredging </t>
  </si>
  <si>
    <t xml:space="preserve">Dredging &amp; reclamation </t>
  </si>
  <si>
    <t xml:space="preserve">Electrical wiring </t>
  </si>
  <si>
    <t>Door/window</t>
  </si>
  <si>
    <t>Electrical fixtures</t>
  </si>
  <si>
    <t xml:space="preserve">Vessel </t>
  </si>
  <si>
    <t>A. Guest Area</t>
  </si>
  <si>
    <t>B. Common guest facilities /Front of House (FoH)</t>
  </si>
  <si>
    <t>C. Common general facilities/Back of House (BOH)</t>
  </si>
  <si>
    <t xml:space="preserve">D. Coastal Works </t>
  </si>
  <si>
    <t>E. Vessels (Only for bareboats)</t>
  </si>
  <si>
    <t xml:space="preserve">Percentage </t>
  </si>
  <si>
    <t>DD…….........…M….............…Y…...…..........</t>
  </si>
  <si>
    <t>□</t>
  </si>
  <si>
    <t xml:space="preserve">Major </t>
  </si>
  <si>
    <t>Island Name:</t>
  </si>
  <si>
    <t xml:space="preserve">Please indicate any issues related to the Project: </t>
  </si>
  <si>
    <t>Financial</t>
  </si>
  <si>
    <t xml:space="preserve">1.  lease Holder </t>
  </si>
  <si>
    <t xml:space="preserve">Name: </t>
  </si>
  <si>
    <t xml:space="preserve">Designation: </t>
  </si>
  <si>
    <t xml:space="preserve">2. Developer/Operator </t>
  </si>
  <si>
    <t>Signature and Affix Stamp:</t>
  </si>
  <si>
    <t xml:space="preserve">Note: </t>
  </si>
  <si>
    <t xml:space="preserve">page 01: summary of the project progress </t>
  </si>
  <si>
    <t xml:space="preserve">Structures </t>
  </si>
  <si>
    <t xml:space="preserve">Number of Units </t>
  </si>
  <si>
    <t>1. Project Detail</t>
  </si>
  <si>
    <t xml:space="preserve">Project name: </t>
  </si>
  <si>
    <t>2. Leaseholder Details</t>
  </si>
  <si>
    <t>Name:</t>
  </si>
  <si>
    <t>Mailing Address:</t>
  </si>
  <si>
    <t>Contact Person:</t>
  </si>
  <si>
    <t>Email address:</t>
  </si>
  <si>
    <t>Mobile no:</t>
  </si>
  <si>
    <t>3. Sublease holder Details</t>
  </si>
  <si>
    <t xml:space="preserve">Development, Environment &amp; Monitoring Section </t>
  </si>
  <si>
    <t>Development Period/due date:</t>
  </si>
  <si>
    <t>Estimated Opening date:</t>
  </si>
  <si>
    <t>D…….........…M….............…Y…...…..........</t>
  </si>
  <si>
    <t>Concept stage:</t>
  </si>
  <si>
    <t>EIA stage:</t>
  </si>
  <si>
    <t>Not Progressing:</t>
  </si>
  <si>
    <t>Coordinates (lagoons):</t>
  </si>
  <si>
    <t>Signature &amp; Affix Stamp:</t>
  </si>
  <si>
    <t xml:space="preserve">New yacht marina: </t>
  </si>
  <si>
    <t>Financial documentation stage:</t>
  </si>
  <si>
    <t>Detail drawing:</t>
  </si>
  <si>
    <t xml:space="preserve">page 02: details of the works </t>
  </si>
  <si>
    <t xml:space="preserve">2. Submission shall be considered as incomplete if any page is missing from the submission submission </t>
  </si>
  <si>
    <t>1. This form consist of two pages</t>
  </si>
  <si>
    <t>3. If submission is via email, developer/leaseholder shall confirm the receipt of submission from the Ministry submission from the Ministry</t>
  </si>
  <si>
    <t xml:space="preserve">PROJECT PROGRESS REPORT SUBMISSION FORM </t>
  </si>
  <si>
    <t>`</t>
  </si>
  <si>
    <t>Form 08: PPR-DEM</t>
  </si>
  <si>
    <t>1. General Information</t>
  </si>
  <si>
    <t>4. Progress Summary</t>
  </si>
  <si>
    <t xml:space="preserve">5. Issues </t>
  </si>
  <si>
    <t xml:space="preserve">6. Declaration </t>
  </si>
  <si>
    <t>2. Project Type</t>
  </si>
  <si>
    <t>3. Project Summary</t>
  </si>
  <si>
    <t>Logistical</t>
  </si>
  <si>
    <t>Labor</t>
  </si>
  <si>
    <t xml:space="preserve">Documentation </t>
  </si>
  <si>
    <t>Page: 01</t>
  </si>
  <si>
    <t>Page: 02</t>
  </si>
  <si>
    <r>
      <t xml:space="preserve">Type of project: 
</t>
    </r>
    <r>
      <rPr>
        <b/>
        <i/>
        <sz val="11"/>
        <color theme="1"/>
        <rFont val="Cambria"/>
        <family val="1"/>
        <scheme val="major"/>
      </rPr>
      <t>(Please tick most appropriate)</t>
    </r>
  </si>
  <si>
    <t>Quarter:</t>
  </si>
  <si>
    <t>……....M……...Y</t>
  </si>
  <si>
    <t xml:space="preserve">I/We declare that all the information given in this form (page 01 and 02) are true, complete and correct to the best of my/our knowledge and abilities. </t>
  </si>
  <si>
    <t xml:space="preserve">Construction Stages:  </t>
  </si>
  <si>
    <t xml:space="preserve">Present status of the physical works: </t>
  </si>
  <si>
    <t>Progressing: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</si>
</sst>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rgb="FFFFFFFF"/>
      <name val="Cambria"/>
      <family val="1"/>
      <scheme val="major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Faruma"/>
    </font>
    <font>
      <b/>
      <i/>
      <sz val="11"/>
      <color theme="1"/>
      <name val="Cambria"/>
      <family val="1"/>
      <scheme val="major"/>
    </font>
    <font>
      <b/>
      <sz val="11"/>
      <color theme="0" tint="-0.14999847407452621"/>
      <name val="Cambria"/>
      <family val="1"/>
      <scheme val="major"/>
    </font>
    <font>
      <sz val="11"/>
      <color theme="0" tint="-0.14999847407452621"/>
      <name val="Cambria"/>
      <family val="1"/>
      <scheme val="major"/>
    </font>
    <font>
      <sz val="11"/>
      <color rgb="FFFF0000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6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textRotation="90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9" fillId="0" borderId="2" xfId="0" applyFont="1" applyBorder="1"/>
    <xf numFmtId="0" fontId="17" fillId="0" borderId="2" xfId="0" applyFont="1" applyBorder="1"/>
    <xf numFmtId="0" fontId="1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left" wrapText="1"/>
    </xf>
    <xf numFmtId="0" fontId="16" fillId="0" borderId="2" xfId="0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justify" vertical="center"/>
    </xf>
    <xf numFmtId="0" fontId="8" fillId="0" borderId="2" xfId="0" applyFont="1" applyBorder="1"/>
    <xf numFmtId="0" fontId="21" fillId="0" borderId="2" xfId="0" applyFont="1" applyBorder="1"/>
    <xf numFmtId="0" fontId="22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13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 wrapText="1"/>
    </xf>
    <xf numFmtId="1" fontId="14" fillId="0" borderId="1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/>
    </xf>
    <xf numFmtId="0" fontId="20" fillId="3" borderId="2" xfId="0" applyFont="1" applyFill="1" applyBorder="1" applyAlignment="1">
      <alignment horizontal="left" wrapText="1"/>
    </xf>
    <xf numFmtId="0" fontId="22" fillId="3" borderId="2" xfId="0" applyFont="1" applyFill="1" applyBorder="1" applyAlignment="1">
      <alignment horizontal="left" vertical="center" wrapText="1"/>
    </xf>
    <xf numFmtId="1" fontId="18" fillId="3" borderId="2" xfId="0" applyNumberFormat="1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21" fillId="0" borderId="4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wrapText="1"/>
    </xf>
    <xf numFmtId="0" fontId="21" fillId="0" borderId="6" xfId="0" applyFont="1" applyBorder="1" applyAlignment="1">
      <alignment horizontal="left" wrapText="1"/>
    </xf>
    <xf numFmtId="0" fontId="1" fillId="0" borderId="0" xfId="0" applyFont="1" applyAlignment="1">
      <alignment horizontal="right" vertical="center"/>
    </xf>
    <xf numFmtId="0" fontId="9" fillId="0" borderId="3" xfId="0" applyFont="1" applyBorder="1" applyAlignment="1">
      <alignment horizontal="center" textRotation="90"/>
    </xf>
    <xf numFmtId="0" fontId="2" fillId="0" borderId="1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3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textRotation="90"/>
    </xf>
    <xf numFmtId="0" fontId="9" fillId="0" borderId="3" xfId="0" applyFont="1" applyBorder="1" applyAlignment="1">
      <alignment horizontal="center" textRotation="90" wrapText="1"/>
    </xf>
    <xf numFmtId="0" fontId="9" fillId="0" borderId="16" xfId="0" applyFont="1" applyBorder="1" applyAlignment="1">
      <alignment horizontal="center" textRotation="90" wrapText="1"/>
    </xf>
    <xf numFmtId="0" fontId="9" fillId="0" borderId="2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1470236</xdr:colOff>
      <xdr:row>0</xdr:row>
      <xdr:rowOff>193699</xdr:rowOff>
    </xdr:from>
    <xdr:to>
      <xdr:col>10</xdr:col>
      <xdr:colOff>262201</xdr:colOff>
      <xdr:row>6</xdr:row>
      <xdr:rowOff>3899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8E13BFEE-415A-22EC-4F80-1CFF82928ED7}"/>
            </a:ext>
          </a:extLst>
        </xdr:cNvPr>
        <xdr:cNvGrpSpPr/>
      </xdr:nvGrpSpPr>
      <xdr:grpSpPr>
        <a:xfrm>
          <a:off x="5294091" y="193699"/>
          <a:ext cx="5636110" cy="863145"/>
          <a:chOff x="156811" y="153897"/>
          <a:chExt cx="3574268" cy="608330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BE6D5A0A-577B-ECCC-2F27-A0E4AD338DB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56811" y="199864"/>
            <a:ext cx="320973" cy="402820"/>
          </a:xfrm>
          <a:prstGeom prst="rect">
            <a:avLst/>
          </a:prstGeom>
          <a:noFill/>
          <a:ln>
            <a:noFill/>
          </a:ln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FEC4792-FD46-C110-1CEF-638B3F79C830}"/>
              </a:ext>
            </a:extLst>
          </xdr:cNvPr>
          <xdr:cNvSpPr/>
        </xdr:nvSpPr>
        <xdr:spPr>
          <a:xfrm>
            <a:off x="1273629" y="153897"/>
            <a:ext cx="2457450" cy="608330"/>
          </a:xfrm>
          <a:prstGeom prst="rect">
            <a:avLst/>
          </a:prstGeom>
          <a:ln>
            <a:noFill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796925" algn="r" rtl="1">
              <a:spcBef>
                <a:spcPts val="0"/>
              </a:spcBef>
              <a:spcAft>
                <a:spcPts val="0"/>
              </a:spcAft>
            </a:pPr>
            <a:r>
              <a:rPr lang="ar-SA" sz="1200" b="1" kern="0">
                <a:effectLst/>
                <a:latin typeface="FreeSerif"/>
                <a:ea typeface="FreeSerif"/>
                <a:cs typeface="Faruma" panose="02000500030200090000" pitchFamily="2" charset="0"/>
              </a:rPr>
              <a:t>މިނިސްޓްރީ</a:t>
            </a:r>
            <a:r>
              <a:rPr lang="en-US" sz="1200" b="1" kern="0">
                <a:effectLst/>
                <a:latin typeface="FreeSerif"/>
                <a:ea typeface="FreeSerif"/>
                <a:cs typeface="Faruma" panose="02000500030200090000" pitchFamily="2" charset="0"/>
              </a:rPr>
              <a:t> </a:t>
            </a:r>
            <a:r>
              <a:rPr lang="ar-SA" sz="1200" b="1" kern="0">
                <a:effectLst/>
                <a:latin typeface="FreeSerif"/>
                <a:ea typeface="FreeSerif"/>
                <a:cs typeface="Faruma" panose="02000500030200090000" pitchFamily="2" charset="0"/>
              </a:rPr>
              <a:t>އޮފް ޓޫރިޒަމް</a:t>
            </a:r>
            <a:endParaRPr lang="en-US" sz="1400" b="1" kern="0">
              <a:effectLst/>
              <a:latin typeface="FreeSerif"/>
              <a:ea typeface="FreeSerif"/>
              <a:cs typeface="FreeSerif"/>
            </a:endParaRPr>
          </a:p>
          <a:p>
            <a:pPr marL="111125" marR="0" algn="r">
              <a:spcBef>
                <a:spcPts val="0"/>
              </a:spcBef>
              <a:spcAft>
                <a:spcPts val="0"/>
              </a:spcAft>
            </a:pPr>
            <a:r>
              <a:rPr lang="en-US" sz="12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MINISTRY OF TOURISM</a:t>
            </a:r>
            <a:endPara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0"/>
  <sheetViews>
    <sheetView showGridLines="0" view="pageBreakPreview" topLeftCell="A19" zoomScale="55" zoomScaleNormal="85" zoomScaleSheetLayoutView="55" zoomScalePageLayoutView="70" workbookViewId="0">
      <selection activeCell="B19" sqref="B19:K19"/>
    </sheetView>
  </sheetViews>
  <sheetFormatPr defaultColWidth="9.109375" defaultRowHeight="13.8" x14ac:dyDescent="0.25"/>
  <cols>
    <col min="1" max="1" width="25.6640625" style="4" customWidth="1"/>
    <col min="2" max="2" width="11.88671875" style="3" customWidth="1"/>
    <col min="3" max="3" width="4.5546875" style="3" customWidth="1"/>
    <col min="4" max="4" width="13.5546875" style="3" customWidth="1"/>
    <col min="5" max="5" width="22.6640625" style="3" customWidth="1"/>
    <col min="6" max="6" width="22.33203125" style="3" customWidth="1"/>
    <col min="7" max="7" width="29.33203125" style="3" customWidth="1"/>
    <col min="8" max="8" width="4.109375" style="3" customWidth="1"/>
    <col min="9" max="9" width="12.109375" style="3" customWidth="1"/>
    <col min="10" max="10" width="9.33203125" style="3" customWidth="1"/>
    <col min="11" max="11" width="6.33203125" style="3" customWidth="1"/>
    <col min="12" max="16384" width="9.109375" style="3"/>
  </cols>
  <sheetData>
    <row r="1" spans="1:11" ht="19.2" x14ac:dyDescent="0.6">
      <c r="A1" s="44" t="s">
        <v>117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25">
      <c r="A2" s="11" t="s">
        <v>118</v>
      </c>
    </row>
    <row r="6" spans="1:11" ht="6" customHeight="1" x14ac:dyDescent="0.25"/>
    <row r="7" spans="1:11" x14ac:dyDescent="0.25">
      <c r="A7" s="92" t="s">
        <v>116</v>
      </c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93" t="s">
        <v>100</v>
      </c>
      <c r="B8" s="93"/>
      <c r="C8" s="93"/>
      <c r="D8" s="93"/>
      <c r="E8" s="93"/>
      <c r="F8" s="93"/>
      <c r="G8" s="93"/>
      <c r="H8" s="93"/>
      <c r="I8" s="93"/>
      <c r="J8" s="93"/>
      <c r="K8" s="93"/>
    </row>
    <row r="9" spans="1:11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1" ht="20.399999999999999" x14ac:dyDescent="0.25">
      <c r="A10" s="138" t="s">
        <v>131</v>
      </c>
      <c r="B10" s="139"/>
      <c r="C10" s="134" t="s">
        <v>28</v>
      </c>
      <c r="D10" s="134"/>
      <c r="E10" s="140" t="s">
        <v>132</v>
      </c>
      <c r="F10" s="147"/>
      <c r="G10" s="28"/>
      <c r="H10" s="28"/>
      <c r="I10" s="28"/>
      <c r="J10" s="28"/>
      <c r="K10" s="28"/>
    </row>
    <row r="12" spans="1:11" x14ac:dyDescent="0.25">
      <c r="A12" s="45" t="s">
        <v>119</v>
      </c>
      <c r="B12" s="46"/>
      <c r="C12" s="46"/>
      <c r="D12" s="46"/>
      <c r="E12" s="46"/>
      <c r="F12" s="46"/>
      <c r="G12" s="46"/>
      <c r="H12" s="46"/>
      <c r="I12" s="46"/>
      <c r="J12" s="46"/>
      <c r="K12" s="47"/>
    </row>
    <row r="13" spans="1:11" x14ac:dyDescent="0.25">
      <c r="A13" s="101" t="s">
        <v>91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3"/>
    </row>
    <row r="14" spans="1:11" ht="20.399999999999999" customHeight="1" x14ac:dyDescent="0.25">
      <c r="A14" s="19" t="s">
        <v>92</v>
      </c>
      <c r="B14" s="107"/>
      <c r="C14" s="108"/>
      <c r="D14" s="108"/>
      <c r="E14" s="108"/>
      <c r="F14" s="108"/>
      <c r="G14" s="108"/>
      <c r="H14" s="108"/>
      <c r="I14" s="108"/>
      <c r="J14" s="108"/>
      <c r="K14" s="109"/>
    </row>
    <row r="15" spans="1:11" ht="24" customHeight="1" x14ac:dyDescent="0.25">
      <c r="A15" s="19" t="s">
        <v>3</v>
      </c>
      <c r="B15" s="49"/>
      <c r="C15" s="50"/>
      <c r="D15" s="50"/>
      <c r="E15" s="50"/>
      <c r="F15" s="50"/>
      <c r="G15" s="50"/>
      <c r="H15" s="50"/>
      <c r="I15" s="50"/>
      <c r="J15" s="50"/>
      <c r="K15" s="51"/>
    </row>
    <row r="16" spans="1:11" ht="24" customHeight="1" x14ac:dyDescent="0.25">
      <c r="A16" s="19" t="s">
        <v>79</v>
      </c>
      <c r="B16" s="49"/>
      <c r="C16" s="50"/>
      <c r="D16" s="50"/>
      <c r="E16" s="50"/>
      <c r="F16" s="50"/>
      <c r="G16" s="50"/>
      <c r="H16" s="50"/>
      <c r="I16" s="50"/>
      <c r="J16" s="50"/>
      <c r="K16" s="51"/>
    </row>
    <row r="17" spans="1:11" ht="24" customHeight="1" x14ac:dyDescent="0.25">
      <c r="A17" s="19" t="s">
        <v>107</v>
      </c>
      <c r="B17" s="49"/>
      <c r="C17" s="50"/>
      <c r="D17" s="50"/>
      <c r="E17" s="50"/>
      <c r="F17" s="50"/>
      <c r="G17" s="50"/>
      <c r="H17" s="50"/>
      <c r="I17" s="50"/>
      <c r="J17" s="50"/>
      <c r="K17" s="51"/>
    </row>
    <row r="18" spans="1:11" x14ac:dyDescent="0.25">
      <c r="A18" s="101" t="s">
        <v>93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3"/>
    </row>
    <row r="19" spans="1:11" ht="24" customHeight="1" x14ac:dyDescent="0.25">
      <c r="A19" s="19" t="s">
        <v>94</v>
      </c>
      <c r="B19" s="49"/>
      <c r="C19" s="50"/>
      <c r="D19" s="50"/>
      <c r="E19" s="50"/>
      <c r="F19" s="50"/>
      <c r="G19" s="50"/>
      <c r="H19" s="50"/>
      <c r="I19" s="50"/>
      <c r="J19" s="50"/>
      <c r="K19" s="51"/>
    </row>
    <row r="20" spans="1:11" ht="24" customHeight="1" x14ac:dyDescent="0.25">
      <c r="A20" s="19" t="s">
        <v>95</v>
      </c>
      <c r="B20" s="95"/>
      <c r="C20" s="95"/>
      <c r="D20" s="95"/>
      <c r="E20" s="95"/>
      <c r="F20" s="19" t="s">
        <v>97</v>
      </c>
      <c r="G20" s="95"/>
      <c r="H20" s="95"/>
      <c r="I20" s="95"/>
      <c r="J20" s="95"/>
      <c r="K20" s="95"/>
    </row>
    <row r="21" spans="1:11" ht="24" customHeight="1" x14ac:dyDescent="0.25">
      <c r="A21" s="19" t="s">
        <v>96</v>
      </c>
      <c r="B21" s="95"/>
      <c r="C21" s="95"/>
      <c r="D21" s="95"/>
      <c r="E21" s="95"/>
      <c r="F21" s="19" t="s">
        <v>0</v>
      </c>
      <c r="G21" s="95"/>
      <c r="H21" s="95"/>
      <c r="I21" s="95"/>
      <c r="J21" s="95"/>
      <c r="K21" s="95"/>
    </row>
    <row r="22" spans="1:11" ht="24" customHeight="1" x14ac:dyDescent="0.25">
      <c r="A22" s="19" t="s">
        <v>97</v>
      </c>
      <c r="B22" s="95"/>
      <c r="C22" s="95"/>
      <c r="D22" s="95"/>
      <c r="E22" s="95"/>
      <c r="F22" s="19" t="s">
        <v>98</v>
      </c>
      <c r="G22" s="95"/>
      <c r="H22" s="95"/>
      <c r="I22" s="95"/>
      <c r="J22" s="95"/>
      <c r="K22" s="95"/>
    </row>
    <row r="23" spans="1:11" x14ac:dyDescent="0.25">
      <c r="A23" s="104" t="s">
        <v>99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6"/>
    </row>
    <row r="24" spans="1:11" ht="24" customHeight="1" x14ac:dyDescent="0.25">
      <c r="A24" s="19" t="s">
        <v>94</v>
      </c>
      <c r="B24" s="49"/>
      <c r="C24" s="50"/>
      <c r="D24" s="50"/>
      <c r="E24" s="50"/>
      <c r="F24" s="50"/>
      <c r="G24" s="50"/>
      <c r="H24" s="50"/>
      <c r="I24" s="50"/>
      <c r="J24" s="50"/>
      <c r="K24" s="51"/>
    </row>
    <row r="25" spans="1:11" ht="24" customHeight="1" x14ac:dyDescent="0.25">
      <c r="A25" s="19" t="s">
        <v>95</v>
      </c>
      <c r="B25" s="49"/>
      <c r="C25" s="50"/>
      <c r="D25" s="50"/>
      <c r="E25" s="51"/>
      <c r="F25" s="19" t="s">
        <v>97</v>
      </c>
      <c r="G25" s="49"/>
      <c r="H25" s="50"/>
      <c r="I25" s="50"/>
      <c r="J25" s="50"/>
      <c r="K25" s="51"/>
    </row>
    <row r="26" spans="1:11" ht="24" customHeight="1" x14ac:dyDescent="0.25">
      <c r="A26" s="19" t="s">
        <v>96</v>
      </c>
      <c r="B26" s="49"/>
      <c r="C26" s="50"/>
      <c r="D26" s="50"/>
      <c r="E26" s="51"/>
      <c r="F26" s="19" t="s">
        <v>0</v>
      </c>
      <c r="G26" s="49"/>
      <c r="H26" s="50"/>
      <c r="I26" s="50"/>
      <c r="J26" s="50"/>
      <c r="K26" s="51"/>
    </row>
    <row r="27" spans="1:11" ht="24" customHeight="1" x14ac:dyDescent="0.25">
      <c r="A27" s="19" t="s">
        <v>97</v>
      </c>
      <c r="B27" s="49"/>
      <c r="C27" s="50"/>
      <c r="D27" s="50"/>
      <c r="E27" s="51"/>
      <c r="F27" s="19" t="s">
        <v>98</v>
      </c>
      <c r="G27" s="49"/>
      <c r="H27" s="50"/>
      <c r="I27" s="50"/>
      <c r="J27" s="50"/>
      <c r="K27" s="51"/>
    </row>
    <row r="28" spans="1:11" ht="15" customHeight="1" x14ac:dyDescent="0.25">
      <c r="A28" s="45" t="s">
        <v>123</v>
      </c>
      <c r="B28" s="46"/>
      <c r="C28" s="46"/>
      <c r="D28" s="46"/>
      <c r="E28" s="46"/>
      <c r="F28" s="46"/>
      <c r="G28" s="46"/>
      <c r="H28" s="46"/>
      <c r="I28" s="46"/>
      <c r="J28" s="46"/>
      <c r="K28" s="47"/>
    </row>
    <row r="29" spans="1:11" x14ac:dyDescent="0.25">
      <c r="A29" s="96" t="s">
        <v>130</v>
      </c>
      <c r="B29" s="111" t="s">
        <v>31</v>
      </c>
      <c r="C29" s="111"/>
      <c r="D29" s="111"/>
      <c r="E29" s="71" t="s">
        <v>77</v>
      </c>
      <c r="F29" s="71"/>
      <c r="G29" s="20" t="s">
        <v>35</v>
      </c>
      <c r="H29" s="71" t="s">
        <v>77</v>
      </c>
      <c r="I29" s="71"/>
      <c r="J29" s="71"/>
      <c r="K29" s="99"/>
    </row>
    <row r="30" spans="1:11" x14ac:dyDescent="0.25">
      <c r="A30" s="97"/>
      <c r="B30" s="69" t="s">
        <v>32</v>
      </c>
      <c r="C30" s="69"/>
      <c r="D30" s="69"/>
      <c r="E30" s="72" t="s">
        <v>77</v>
      </c>
      <c r="F30" s="72"/>
      <c r="G30" s="18" t="s">
        <v>36</v>
      </c>
      <c r="H30" s="72" t="s">
        <v>77</v>
      </c>
      <c r="I30" s="72"/>
      <c r="J30" s="72"/>
      <c r="K30" s="94"/>
    </row>
    <row r="31" spans="1:11" x14ac:dyDescent="0.25">
      <c r="A31" s="97"/>
      <c r="B31" s="69" t="s">
        <v>109</v>
      </c>
      <c r="C31" s="69"/>
      <c r="D31" s="69"/>
      <c r="E31" s="72" t="s">
        <v>77</v>
      </c>
      <c r="F31" s="72"/>
      <c r="G31" s="18" t="s">
        <v>37</v>
      </c>
      <c r="H31" s="72" t="s">
        <v>77</v>
      </c>
      <c r="I31" s="72"/>
      <c r="J31" s="72"/>
      <c r="K31" s="94"/>
    </row>
    <row r="32" spans="1:11" x14ac:dyDescent="0.25">
      <c r="A32" s="97"/>
      <c r="B32" s="69" t="s">
        <v>33</v>
      </c>
      <c r="C32" s="69"/>
      <c r="D32" s="69"/>
      <c r="E32" s="72" t="s">
        <v>77</v>
      </c>
      <c r="F32" s="72"/>
      <c r="G32" s="18" t="s">
        <v>38</v>
      </c>
      <c r="H32" s="72" t="s">
        <v>77</v>
      </c>
      <c r="I32" s="72"/>
      <c r="J32" s="72"/>
      <c r="K32" s="94"/>
    </row>
    <row r="33" spans="1:17" x14ac:dyDescent="0.25">
      <c r="A33" s="98"/>
      <c r="B33" s="70" t="s">
        <v>34</v>
      </c>
      <c r="C33" s="70"/>
      <c r="D33" s="70"/>
      <c r="E33" s="73" t="s">
        <v>77</v>
      </c>
      <c r="F33" s="73"/>
      <c r="G33" s="21" t="s">
        <v>39</v>
      </c>
      <c r="H33" s="73" t="s">
        <v>77</v>
      </c>
      <c r="I33" s="73"/>
      <c r="J33" s="73"/>
      <c r="K33" s="110"/>
    </row>
    <row r="34" spans="1:17" x14ac:dyDescent="0.25">
      <c r="A34" s="14"/>
      <c r="B34" s="15"/>
      <c r="C34" s="10"/>
      <c r="D34" s="15"/>
      <c r="E34" s="16"/>
      <c r="H34" s="2"/>
      <c r="J34" s="2"/>
      <c r="K34" s="12"/>
    </row>
    <row r="35" spans="1:17" ht="27.6" customHeight="1" x14ac:dyDescent="0.25">
      <c r="A35" s="22" t="s">
        <v>102</v>
      </c>
      <c r="B35" s="58" t="s">
        <v>103</v>
      </c>
      <c r="C35" s="58"/>
      <c r="D35" s="58"/>
      <c r="E35" s="59"/>
      <c r="F35" s="23" t="s">
        <v>101</v>
      </c>
      <c r="G35" s="58" t="s">
        <v>103</v>
      </c>
      <c r="H35" s="58"/>
      <c r="I35" s="58"/>
      <c r="J35" s="58"/>
      <c r="K35" s="59"/>
    </row>
    <row r="36" spans="1:17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7" ht="14.4" customHeight="1" x14ac:dyDescent="0.25">
      <c r="A37" s="45" t="s">
        <v>124</v>
      </c>
      <c r="B37" s="46"/>
      <c r="C37" s="46"/>
      <c r="D37" s="46"/>
      <c r="E37" s="46"/>
      <c r="F37" s="46"/>
      <c r="G37" s="46"/>
      <c r="H37" s="46"/>
      <c r="I37" s="46"/>
      <c r="J37" s="46"/>
      <c r="K37" s="47"/>
    </row>
    <row r="38" spans="1:17" x14ac:dyDescent="0.25">
      <c r="A38" s="90" t="s">
        <v>4</v>
      </c>
      <c r="B38" s="72"/>
      <c r="C38" s="72"/>
      <c r="D38" s="52" t="s">
        <v>110</v>
      </c>
      <c r="E38" s="52"/>
      <c r="F38" s="17" t="s">
        <v>77</v>
      </c>
      <c r="G38" s="8"/>
      <c r="H38" s="8"/>
      <c r="I38" s="8"/>
      <c r="J38" s="8"/>
      <c r="K38" s="24"/>
    </row>
    <row r="39" spans="1:17" x14ac:dyDescent="0.25">
      <c r="A39" s="90"/>
      <c r="B39" s="72"/>
      <c r="C39" s="72"/>
      <c r="D39" s="52" t="s">
        <v>104</v>
      </c>
      <c r="E39" s="52"/>
      <c r="F39" s="17" t="s">
        <v>77</v>
      </c>
      <c r="G39" s="8"/>
      <c r="H39" s="8"/>
      <c r="I39" s="8"/>
      <c r="J39" s="8"/>
      <c r="K39" s="24"/>
    </row>
    <row r="40" spans="1:17" x14ac:dyDescent="0.25">
      <c r="A40" s="90"/>
      <c r="B40" s="72"/>
      <c r="C40" s="72"/>
      <c r="D40" s="52" t="s">
        <v>105</v>
      </c>
      <c r="E40" s="52"/>
      <c r="F40" s="17" t="s">
        <v>77</v>
      </c>
      <c r="G40" s="8"/>
      <c r="H40" s="8"/>
      <c r="I40" s="8"/>
      <c r="J40" s="8"/>
      <c r="K40" s="24"/>
      <c r="P40" s="69"/>
      <c r="Q40" s="69"/>
    </row>
    <row r="41" spans="1:17" x14ac:dyDescent="0.25">
      <c r="A41" s="90"/>
      <c r="B41" s="72"/>
      <c r="C41" s="72"/>
      <c r="D41" s="52" t="s">
        <v>111</v>
      </c>
      <c r="E41" s="52"/>
      <c r="F41" s="17" t="s">
        <v>77</v>
      </c>
      <c r="G41" s="8"/>
      <c r="H41" s="8"/>
      <c r="I41" s="8"/>
      <c r="J41" s="8"/>
      <c r="K41" s="24"/>
    </row>
    <row r="42" spans="1:17" ht="13.95" customHeight="1" x14ac:dyDescent="0.25">
      <c r="A42" s="71" t="s">
        <v>135</v>
      </c>
      <c r="B42" s="71"/>
      <c r="C42" s="71"/>
      <c r="D42" s="145" t="s">
        <v>136</v>
      </c>
      <c r="E42" s="145"/>
      <c r="F42" s="137" t="s">
        <v>77</v>
      </c>
      <c r="G42" s="145" t="s">
        <v>29</v>
      </c>
      <c r="H42" s="146" t="s">
        <v>76</v>
      </c>
      <c r="I42" s="146"/>
      <c r="J42" s="146"/>
      <c r="K42" s="146"/>
    </row>
    <row r="43" spans="1:17" x14ac:dyDescent="0.25">
      <c r="A43" s="73"/>
      <c r="B43" s="73"/>
      <c r="C43" s="73"/>
      <c r="D43" s="53" t="s">
        <v>106</v>
      </c>
      <c r="E43" s="53"/>
      <c r="F43" s="136" t="s">
        <v>77</v>
      </c>
      <c r="G43" s="53"/>
      <c r="H43" s="54"/>
      <c r="I43" s="54"/>
      <c r="J43" s="54"/>
      <c r="K43" s="54"/>
    </row>
    <row r="44" spans="1:17" x14ac:dyDescent="0.25">
      <c r="A44" s="9"/>
      <c r="B44" s="9"/>
      <c r="C44" s="9"/>
      <c r="D44" s="8"/>
      <c r="E44" s="8"/>
      <c r="F44" s="17"/>
      <c r="G44" s="8"/>
      <c r="H44" s="8"/>
      <c r="I44" s="8"/>
      <c r="J44" s="8"/>
      <c r="K44" s="8"/>
    </row>
    <row r="45" spans="1:17" ht="15.6" customHeight="1" x14ac:dyDescent="0.25">
      <c r="A45" s="45" t="s">
        <v>120</v>
      </c>
      <c r="B45" s="46"/>
      <c r="C45" s="46"/>
      <c r="D45" s="46"/>
      <c r="E45" s="46"/>
      <c r="F45" s="46"/>
      <c r="G45" s="46"/>
      <c r="H45" s="46"/>
      <c r="I45" s="46"/>
      <c r="J45" s="46"/>
      <c r="K45" s="47"/>
    </row>
    <row r="46" spans="1:17" x14ac:dyDescent="0.25">
      <c r="A46" s="91" t="s">
        <v>78</v>
      </c>
      <c r="B46" s="81"/>
      <c r="C46" s="81"/>
      <c r="D46" s="81"/>
      <c r="E46" s="81"/>
      <c r="F46" s="81" t="s">
        <v>75</v>
      </c>
      <c r="G46" s="81"/>
      <c r="H46" s="81"/>
      <c r="I46" s="81"/>
      <c r="J46" s="81"/>
      <c r="K46" s="82"/>
    </row>
    <row r="47" spans="1:17" x14ac:dyDescent="0.25">
      <c r="A47" s="90" t="str">
        <f>Details!A5</f>
        <v>A. Guest Area</v>
      </c>
      <c r="B47" s="72"/>
      <c r="C47" s="72"/>
      <c r="D47" s="72"/>
      <c r="E47" s="72"/>
      <c r="F47" s="88" t="e">
        <f>Details!E5</f>
        <v>#DIV/0!</v>
      </c>
      <c r="G47" s="86"/>
      <c r="H47" s="86"/>
      <c r="I47" s="86"/>
      <c r="J47" s="86"/>
      <c r="K47" s="87"/>
    </row>
    <row r="48" spans="1:17" ht="13.95" customHeight="1" x14ac:dyDescent="0.25">
      <c r="A48" s="90" t="str">
        <f>Details!A7</f>
        <v>B. Common guest facilities /Front of House (FoH)</v>
      </c>
      <c r="B48" s="72"/>
      <c r="C48" s="72"/>
      <c r="D48" s="72"/>
      <c r="E48" s="72"/>
      <c r="F48" s="86" t="e">
        <f>Details!E7</f>
        <v>#DIV/0!</v>
      </c>
      <c r="G48" s="86"/>
      <c r="H48" s="86"/>
      <c r="I48" s="86"/>
      <c r="J48" s="86"/>
      <c r="K48" s="87"/>
    </row>
    <row r="49" spans="1:11" ht="13.95" customHeight="1" x14ac:dyDescent="0.25">
      <c r="A49" s="90" t="str">
        <f>Details!A18</f>
        <v>C. Common general facilities/Back of House (BOH)</v>
      </c>
      <c r="B49" s="72"/>
      <c r="C49" s="72"/>
      <c r="D49" s="72"/>
      <c r="E49" s="72"/>
      <c r="F49" s="88" t="e">
        <f>Details!E18</f>
        <v>#DIV/0!</v>
      </c>
      <c r="G49" s="88"/>
      <c r="H49" s="88"/>
      <c r="I49" s="88"/>
      <c r="J49" s="88"/>
      <c r="K49" s="89"/>
    </row>
    <row r="50" spans="1:11" x14ac:dyDescent="0.25">
      <c r="A50" s="90" t="str">
        <f>Details!A41</f>
        <v xml:space="preserve">D. Coastal Works </v>
      </c>
      <c r="B50" s="72"/>
      <c r="C50" s="72"/>
      <c r="D50" s="72"/>
      <c r="E50" s="72"/>
      <c r="F50" s="86" t="e">
        <f>Details!E41</f>
        <v>#DIV/0!</v>
      </c>
      <c r="G50" s="86"/>
      <c r="H50" s="86"/>
      <c r="I50" s="86"/>
      <c r="J50" s="86"/>
      <c r="K50" s="87"/>
    </row>
    <row r="51" spans="1:11" ht="13.95" customHeight="1" x14ac:dyDescent="0.25">
      <c r="A51" s="85" t="str">
        <f>Details!A46</f>
        <v>E. Vessels (Only for bareboats)</v>
      </c>
      <c r="B51" s="73"/>
      <c r="C51" s="73"/>
      <c r="D51" s="73"/>
      <c r="E51" s="73"/>
      <c r="F51" s="83" t="e">
        <f>Details!E46</f>
        <v>#DIV/0!</v>
      </c>
      <c r="G51" s="83"/>
      <c r="H51" s="83"/>
      <c r="I51" s="83"/>
      <c r="J51" s="83"/>
      <c r="K51" s="84"/>
    </row>
    <row r="52" spans="1:11" ht="10.95" customHeight="1" x14ac:dyDescent="0.25">
      <c r="A52" s="2"/>
      <c r="B52" s="2"/>
      <c r="C52" s="2"/>
      <c r="D52" s="2"/>
      <c r="E52" s="2"/>
      <c r="F52" s="2"/>
      <c r="G52" s="2"/>
      <c r="H52" s="1"/>
      <c r="I52" s="1"/>
      <c r="J52" s="1"/>
      <c r="K52" s="2"/>
    </row>
    <row r="53" spans="1:11" ht="15.6" customHeight="1" x14ac:dyDescent="0.25">
      <c r="A53" s="45" t="s">
        <v>121</v>
      </c>
      <c r="B53" s="46"/>
      <c r="C53" s="46"/>
      <c r="D53" s="46"/>
      <c r="E53" s="46"/>
      <c r="F53" s="46"/>
      <c r="G53" s="46"/>
      <c r="H53" s="46"/>
      <c r="I53" s="46"/>
      <c r="J53" s="46"/>
      <c r="K53" s="47"/>
    </row>
    <row r="54" spans="1:11" ht="6.6" customHeight="1" x14ac:dyDescent="0.25">
      <c r="A54" s="90"/>
      <c r="B54" s="72"/>
      <c r="C54" s="72"/>
      <c r="D54" s="72"/>
      <c r="E54" s="72"/>
      <c r="F54" s="72"/>
      <c r="G54" s="72"/>
      <c r="H54" s="72"/>
      <c r="I54" s="72"/>
      <c r="J54" s="72"/>
      <c r="K54" s="94"/>
    </row>
    <row r="55" spans="1:11" x14ac:dyDescent="0.25">
      <c r="A55" s="74" t="s">
        <v>80</v>
      </c>
      <c r="B55" s="75"/>
      <c r="C55" s="75"/>
      <c r="D55" s="75"/>
      <c r="E55" s="17" t="s">
        <v>81</v>
      </c>
      <c r="F55" s="17" t="s">
        <v>77</v>
      </c>
      <c r="G55" s="76" t="s">
        <v>2</v>
      </c>
      <c r="H55" s="76"/>
      <c r="I55" s="76"/>
      <c r="J55" s="76"/>
      <c r="K55" s="77"/>
    </row>
    <row r="56" spans="1:11" x14ac:dyDescent="0.25">
      <c r="A56" s="74"/>
      <c r="B56" s="75"/>
      <c r="C56" s="75"/>
      <c r="D56" s="75"/>
      <c r="E56" s="17" t="s">
        <v>125</v>
      </c>
      <c r="F56" s="17" t="s">
        <v>77</v>
      </c>
      <c r="G56" s="76"/>
      <c r="H56" s="76"/>
      <c r="I56" s="76"/>
      <c r="J56" s="76"/>
      <c r="K56" s="77"/>
    </row>
    <row r="57" spans="1:11" x14ac:dyDescent="0.25">
      <c r="A57" s="74"/>
      <c r="B57" s="75"/>
      <c r="C57" s="75"/>
      <c r="D57" s="75"/>
      <c r="E57" s="17" t="s">
        <v>126</v>
      </c>
      <c r="F57" s="17" t="s">
        <v>77</v>
      </c>
      <c r="G57" s="76"/>
      <c r="H57" s="76"/>
      <c r="I57" s="76"/>
      <c r="J57" s="76"/>
      <c r="K57" s="77"/>
    </row>
    <row r="58" spans="1:11" x14ac:dyDescent="0.25">
      <c r="A58" s="74"/>
      <c r="B58" s="75"/>
      <c r="C58" s="75"/>
      <c r="D58" s="75"/>
      <c r="E58" s="17" t="s">
        <v>127</v>
      </c>
      <c r="F58" s="17" t="s">
        <v>77</v>
      </c>
      <c r="G58" s="76"/>
      <c r="H58" s="76"/>
      <c r="I58" s="76"/>
      <c r="J58" s="76"/>
      <c r="K58" s="77"/>
    </row>
    <row r="59" spans="1:11" x14ac:dyDescent="0.25">
      <c r="A59" s="26"/>
      <c r="B59" s="27"/>
      <c r="C59" s="27"/>
      <c r="D59" s="27"/>
      <c r="E59" s="25" t="s">
        <v>1</v>
      </c>
      <c r="F59" s="25" t="s">
        <v>77</v>
      </c>
      <c r="G59" s="78"/>
      <c r="H59" s="78"/>
      <c r="I59" s="78"/>
      <c r="J59" s="78"/>
      <c r="K59" s="79"/>
    </row>
    <row r="60" spans="1:11" ht="9" customHeight="1" x14ac:dyDescent="0.25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</row>
    <row r="61" spans="1:11" ht="17.399999999999999" customHeight="1" x14ac:dyDescent="0.25">
      <c r="A61" s="48" t="s">
        <v>122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</row>
    <row r="62" spans="1:11" x14ac:dyDescent="0.25">
      <c r="A62" s="60" t="s">
        <v>133</v>
      </c>
      <c r="B62" s="61"/>
      <c r="C62" s="61"/>
      <c r="D62" s="61"/>
      <c r="E62" s="61"/>
      <c r="F62" s="61"/>
      <c r="G62" s="61"/>
      <c r="H62" s="61"/>
      <c r="I62" s="61"/>
      <c r="J62" s="61"/>
      <c r="K62" s="62"/>
    </row>
    <row r="63" spans="1:11" ht="14.4" customHeight="1" x14ac:dyDescent="0.25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1" ht="28.5" customHeight="1" x14ac:dyDescent="0.25">
      <c r="A64" s="66" t="s">
        <v>82</v>
      </c>
      <c r="B64" s="67"/>
      <c r="C64" s="67"/>
      <c r="D64" s="67"/>
      <c r="E64" s="55" t="s">
        <v>108</v>
      </c>
      <c r="F64" s="66" t="s">
        <v>85</v>
      </c>
      <c r="G64" s="67"/>
      <c r="H64" s="68"/>
      <c r="I64" s="100" t="s">
        <v>86</v>
      </c>
      <c r="J64" s="100"/>
      <c r="K64" s="100"/>
    </row>
    <row r="65" spans="1:11" s="13" customFormat="1" ht="21.6" customHeight="1" x14ac:dyDescent="0.3">
      <c r="A65" s="112" t="s">
        <v>83</v>
      </c>
      <c r="B65" s="113"/>
      <c r="C65" s="113"/>
      <c r="D65" s="114"/>
      <c r="E65" s="56"/>
      <c r="F65" s="112" t="s">
        <v>83</v>
      </c>
      <c r="G65" s="113"/>
      <c r="H65" s="114"/>
      <c r="I65" s="100"/>
      <c r="J65" s="100"/>
      <c r="K65" s="100"/>
    </row>
    <row r="66" spans="1:11" s="13" customFormat="1" ht="25.2" customHeight="1" x14ac:dyDescent="0.3">
      <c r="A66" s="112" t="s">
        <v>84</v>
      </c>
      <c r="B66" s="113"/>
      <c r="C66" s="113"/>
      <c r="D66" s="114"/>
      <c r="E66" s="56"/>
      <c r="F66" s="112" t="s">
        <v>84</v>
      </c>
      <c r="G66" s="113"/>
      <c r="H66" s="114"/>
      <c r="I66" s="100"/>
      <c r="J66" s="100"/>
      <c r="K66" s="100"/>
    </row>
    <row r="67" spans="1:11" s="13" customFormat="1" ht="23.4" customHeight="1" x14ac:dyDescent="0.3">
      <c r="A67" s="112" t="s">
        <v>28</v>
      </c>
      <c r="B67" s="113"/>
      <c r="C67" s="113"/>
      <c r="D67" s="114"/>
      <c r="E67" s="57"/>
      <c r="F67" s="115" t="s">
        <v>28</v>
      </c>
      <c r="G67" s="116"/>
      <c r="H67" s="117"/>
      <c r="I67" s="100"/>
      <c r="J67" s="100"/>
      <c r="K67" s="100"/>
    </row>
    <row r="68" spans="1:11" x14ac:dyDescent="0.25">
      <c r="A68" s="3"/>
    </row>
    <row r="69" spans="1:11" x14ac:dyDescent="0.25">
      <c r="A69" s="4" t="s">
        <v>87</v>
      </c>
    </row>
    <row r="70" spans="1:11" x14ac:dyDescent="0.25">
      <c r="A70" s="4" t="s">
        <v>114</v>
      </c>
    </row>
    <row r="71" spans="1:11" x14ac:dyDescent="0.25">
      <c r="A71" s="4" t="s">
        <v>88</v>
      </c>
    </row>
    <row r="72" spans="1:11" x14ac:dyDescent="0.25">
      <c r="A72" s="4" t="s">
        <v>112</v>
      </c>
    </row>
    <row r="73" spans="1:11" x14ac:dyDescent="0.25">
      <c r="A73" s="4" t="s">
        <v>113</v>
      </c>
    </row>
    <row r="74" spans="1:11" x14ac:dyDescent="0.25">
      <c r="A74" s="4" t="s">
        <v>115</v>
      </c>
    </row>
    <row r="76" spans="1:11" x14ac:dyDescent="0.25">
      <c r="J76" s="43" t="s">
        <v>128</v>
      </c>
      <c r="K76" s="43"/>
    </row>
    <row r="80" spans="1:11" ht="57.6" customHeight="1" x14ac:dyDescent="0.25"/>
  </sheetData>
  <mergeCells count="88">
    <mergeCell ref="C10:D10"/>
    <mergeCell ref="A65:D65"/>
    <mergeCell ref="A66:D66"/>
    <mergeCell ref="A67:D67"/>
    <mergeCell ref="F65:H65"/>
    <mergeCell ref="F66:H66"/>
    <mergeCell ref="F67:H67"/>
    <mergeCell ref="A12:K12"/>
    <mergeCell ref="A37:K37"/>
    <mergeCell ref="A45:K45"/>
    <mergeCell ref="I64:K67"/>
    <mergeCell ref="A13:K13"/>
    <mergeCell ref="A18:K18"/>
    <mergeCell ref="A23:K23"/>
    <mergeCell ref="B14:K14"/>
    <mergeCell ref="B15:K15"/>
    <mergeCell ref="B16:K16"/>
    <mergeCell ref="B17:K17"/>
    <mergeCell ref="H32:K32"/>
    <mergeCell ref="H33:K33"/>
    <mergeCell ref="B29:D29"/>
    <mergeCell ref="B30:D30"/>
    <mergeCell ref="B24:K24"/>
    <mergeCell ref="A7:K7"/>
    <mergeCell ref="A8:K8"/>
    <mergeCell ref="A54:K54"/>
    <mergeCell ref="G20:K20"/>
    <mergeCell ref="G21:K21"/>
    <mergeCell ref="G22:K22"/>
    <mergeCell ref="B22:E22"/>
    <mergeCell ref="B20:E20"/>
    <mergeCell ref="B21:E21"/>
    <mergeCell ref="A29:A33"/>
    <mergeCell ref="A38:C41"/>
    <mergeCell ref="A42:C43"/>
    <mergeCell ref="E32:F32"/>
    <mergeCell ref="H29:K29"/>
    <mergeCell ref="H30:K30"/>
    <mergeCell ref="H31:K31"/>
    <mergeCell ref="B25:E25"/>
    <mergeCell ref="B26:E26"/>
    <mergeCell ref="B27:E27"/>
    <mergeCell ref="G25:K25"/>
    <mergeCell ref="G26:K26"/>
    <mergeCell ref="G27:K27"/>
    <mergeCell ref="P40:Q40"/>
    <mergeCell ref="D42:E42"/>
    <mergeCell ref="D43:E43"/>
    <mergeCell ref="F51:K51"/>
    <mergeCell ref="A51:E51"/>
    <mergeCell ref="D40:E40"/>
    <mergeCell ref="D41:E41"/>
    <mergeCell ref="F50:K50"/>
    <mergeCell ref="F47:K47"/>
    <mergeCell ref="F48:K48"/>
    <mergeCell ref="F49:K49"/>
    <mergeCell ref="A47:E47"/>
    <mergeCell ref="A48:E48"/>
    <mergeCell ref="A49:E49"/>
    <mergeCell ref="A50:E50"/>
    <mergeCell ref="A46:E46"/>
    <mergeCell ref="A55:D58"/>
    <mergeCell ref="G55:K59"/>
    <mergeCell ref="A60:K60"/>
    <mergeCell ref="F46:K46"/>
    <mergeCell ref="D38:E38"/>
    <mergeCell ref="D39:E39"/>
    <mergeCell ref="B33:D33"/>
    <mergeCell ref="E29:F29"/>
    <mergeCell ref="E30:F30"/>
    <mergeCell ref="E31:F31"/>
    <mergeCell ref="E33:F33"/>
    <mergeCell ref="J76:K76"/>
    <mergeCell ref="A1:K1"/>
    <mergeCell ref="A53:K53"/>
    <mergeCell ref="A61:K61"/>
    <mergeCell ref="A28:K28"/>
    <mergeCell ref="B19:K19"/>
    <mergeCell ref="G42:G43"/>
    <mergeCell ref="H42:K43"/>
    <mergeCell ref="E64:E67"/>
    <mergeCell ref="B35:E35"/>
    <mergeCell ref="G35:K35"/>
    <mergeCell ref="A62:K63"/>
    <mergeCell ref="A64:D64"/>
    <mergeCell ref="F64:H64"/>
    <mergeCell ref="B31:D31"/>
    <mergeCell ref="B32:D32"/>
  </mergeCells>
  <pageMargins left="0.25" right="0.3411764705882353" top="0.21764705882352942" bottom="0.43571428571428572" header="0.3" footer="0.3"/>
  <pageSetup paperSize="9" scale="59" orientation="portrait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49"/>
  <sheetViews>
    <sheetView showGridLines="0" tabSelected="1" view="pageBreakPreview" topLeftCell="A16" zoomScale="77" zoomScaleNormal="85" zoomScaleSheetLayoutView="77" zoomScalePageLayoutView="85" workbookViewId="0">
      <selection activeCell="I13" sqref="I13"/>
    </sheetView>
  </sheetViews>
  <sheetFormatPr defaultRowHeight="13.8" x14ac:dyDescent="0.25"/>
  <cols>
    <col min="1" max="1" width="3.6640625" style="3" bestFit="1" customWidth="1"/>
    <col min="2" max="2" width="18.33203125" style="3" customWidth="1"/>
    <col min="3" max="3" width="12.6640625" style="3" customWidth="1"/>
    <col min="4" max="4" width="10.109375" style="3" customWidth="1"/>
    <col min="5" max="5" width="4.33203125" style="3" bestFit="1" customWidth="1"/>
    <col min="6" max="6" width="4" style="3" bestFit="1" customWidth="1"/>
    <col min="7" max="8" width="5.6640625" style="3" bestFit="1" customWidth="1"/>
    <col min="9" max="10" width="4" style="3" bestFit="1" customWidth="1"/>
    <col min="11" max="11" width="5.6640625" style="3" bestFit="1" customWidth="1"/>
    <col min="12" max="18" width="4" style="3" bestFit="1" customWidth="1"/>
    <col min="19" max="19" width="3.88671875" style="3" customWidth="1"/>
    <col min="20" max="207" width="8.88671875" style="3"/>
    <col min="208" max="208" width="16.6640625" style="3" customWidth="1"/>
    <col min="209" max="209" width="8.33203125" style="3" bestFit="1" customWidth="1"/>
    <col min="210" max="256" width="3.6640625" style="3" customWidth="1"/>
    <col min="257" max="463" width="8.88671875" style="3"/>
    <col min="464" max="464" width="16.6640625" style="3" customWidth="1"/>
    <col min="465" max="465" width="8.33203125" style="3" bestFit="1" customWidth="1"/>
    <col min="466" max="512" width="3.6640625" style="3" customWidth="1"/>
    <col min="513" max="719" width="8.88671875" style="3"/>
    <col min="720" max="720" width="16.6640625" style="3" customWidth="1"/>
    <col min="721" max="721" width="8.33203125" style="3" bestFit="1" customWidth="1"/>
    <col min="722" max="768" width="3.6640625" style="3" customWidth="1"/>
    <col min="769" max="975" width="8.88671875" style="3"/>
    <col min="976" max="976" width="16.6640625" style="3" customWidth="1"/>
    <col min="977" max="977" width="8.33203125" style="3" bestFit="1" customWidth="1"/>
    <col min="978" max="1024" width="3.6640625" style="3" customWidth="1"/>
    <col min="1025" max="1231" width="8.88671875" style="3"/>
    <col min="1232" max="1232" width="16.6640625" style="3" customWidth="1"/>
    <col min="1233" max="1233" width="8.33203125" style="3" bestFit="1" customWidth="1"/>
    <col min="1234" max="1280" width="3.6640625" style="3" customWidth="1"/>
    <col min="1281" max="1487" width="8.88671875" style="3"/>
    <col min="1488" max="1488" width="16.6640625" style="3" customWidth="1"/>
    <col min="1489" max="1489" width="8.33203125" style="3" bestFit="1" customWidth="1"/>
    <col min="1490" max="1536" width="3.6640625" style="3" customWidth="1"/>
    <col min="1537" max="1743" width="8.88671875" style="3"/>
    <col min="1744" max="1744" width="16.6640625" style="3" customWidth="1"/>
    <col min="1745" max="1745" width="8.33203125" style="3" bestFit="1" customWidth="1"/>
    <col min="1746" max="1792" width="3.6640625" style="3" customWidth="1"/>
    <col min="1793" max="1999" width="8.88671875" style="3"/>
    <col min="2000" max="2000" width="16.6640625" style="3" customWidth="1"/>
    <col min="2001" max="2001" width="8.33203125" style="3" bestFit="1" customWidth="1"/>
    <col min="2002" max="2048" width="3.6640625" style="3" customWidth="1"/>
    <col min="2049" max="2255" width="8.88671875" style="3"/>
    <col min="2256" max="2256" width="16.6640625" style="3" customWidth="1"/>
    <col min="2257" max="2257" width="8.33203125" style="3" bestFit="1" customWidth="1"/>
    <col min="2258" max="2304" width="3.6640625" style="3" customWidth="1"/>
    <col min="2305" max="2511" width="8.88671875" style="3"/>
    <col min="2512" max="2512" width="16.6640625" style="3" customWidth="1"/>
    <col min="2513" max="2513" width="8.33203125" style="3" bestFit="1" customWidth="1"/>
    <col min="2514" max="2560" width="3.6640625" style="3" customWidth="1"/>
    <col min="2561" max="2767" width="8.88671875" style="3"/>
    <col min="2768" max="2768" width="16.6640625" style="3" customWidth="1"/>
    <col min="2769" max="2769" width="8.33203125" style="3" bestFit="1" customWidth="1"/>
    <col min="2770" max="2816" width="3.6640625" style="3" customWidth="1"/>
    <col min="2817" max="3023" width="8.88671875" style="3"/>
    <col min="3024" max="3024" width="16.6640625" style="3" customWidth="1"/>
    <col min="3025" max="3025" width="8.33203125" style="3" bestFit="1" customWidth="1"/>
    <col min="3026" max="3072" width="3.6640625" style="3" customWidth="1"/>
    <col min="3073" max="3279" width="8.88671875" style="3"/>
    <col min="3280" max="3280" width="16.6640625" style="3" customWidth="1"/>
    <col min="3281" max="3281" width="8.33203125" style="3" bestFit="1" customWidth="1"/>
    <col min="3282" max="3328" width="3.6640625" style="3" customWidth="1"/>
    <col min="3329" max="3535" width="8.88671875" style="3"/>
    <col min="3536" max="3536" width="16.6640625" style="3" customWidth="1"/>
    <col min="3537" max="3537" width="8.33203125" style="3" bestFit="1" customWidth="1"/>
    <col min="3538" max="3584" width="3.6640625" style="3" customWidth="1"/>
    <col min="3585" max="3791" width="8.88671875" style="3"/>
    <col min="3792" max="3792" width="16.6640625" style="3" customWidth="1"/>
    <col min="3793" max="3793" width="8.33203125" style="3" bestFit="1" customWidth="1"/>
    <col min="3794" max="3840" width="3.6640625" style="3" customWidth="1"/>
    <col min="3841" max="4047" width="8.88671875" style="3"/>
    <col min="4048" max="4048" width="16.6640625" style="3" customWidth="1"/>
    <col min="4049" max="4049" width="8.33203125" style="3" bestFit="1" customWidth="1"/>
    <col min="4050" max="4096" width="3.6640625" style="3" customWidth="1"/>
    <col min="4097" max="4303" width="8.88671875" style="3"/>
    <col min="4304" max="4304" width="16.6640625" style="3" customWidth="1"/>
    <col min="4305" max="4305" width="8.33203125" style="3" bestFit="1" customWidth="1"/>
    <col min="4306" max="4352" width="3.6640625" style="3" customWidth="1"/>
    <col min="4353" max="4559" width="8.88671875" style="3"/>
    <col min="4560" max="4560" width="16.6640625" style="3" customWidth="1"/>
    <col min="4561" max="4561" width="8.33203125" style="3" bestFit="1" customWidth="1"/>
    <col min="4562" max="4608" width="3.6640625" style="3" customWidth="1"/>
    <col min="4609" max="4815" width="8.88671875" style="3"/>
    <col min="4816" max="4816" width="16.6640625" style="3" customWidth="1"/>
    <col min="4817" max="4817" width="8.33203125" style="3" bestFit="1" customWidth="1"/>
    <col min="4818" max="4864" width="3.6640625" style="3" customWidth="1"/>
    <col min="4865" max="5071" width="8.88671875" style="3"/>
    <col min="5072" max="5072" width="16.6640625" style="3" customWidth="1"/>
    <col min="5073" max="5073" width="8.33203125" style="3" bestFit="1" customWidth="1"/>
    <col min="5074" max="5120" width="3.6640625" style="3" customWidth="1"/>
    <col min="5121" max="5327" width="8.88671875" style="3"/>
    <col min="5328" max="5328" width="16.6640625" style="3" customWidth="1"/>
    <col min="5329" max="5329" width="8.33203125" style="3" bestFit="1" customWidth="1"/>
    <col min="5330" max="5376" width="3.6640625" style="3" customWidth="1"/>
    <col min="5377" max="5583" width="8.88671875" style="3"/>
    <col min="5584" max="5584" width="16.6640625" style="3" customWidth="1"/>
    <col min="5585" max="5585" width="8.33203125" style="3" bestFit="1" customWidth="1"/>
    <col min="5586" max="5632" width="3.6640625" style="3" customWidth="1"/>
    <col min="5633" max="5839" width="8.88671875" style="3"/>
    <col min="5840" max="5840" width="16.6640625" style="3" customWidth="1"/>
    <col min="5841" max="5841" width="8.33203125" style="3" bestFit="1" customWidth="1"/>
    <col min="5842" max="5888" width="3.6640625" style="3" customWidth="1"/>
    <col min="5889" max="6095" width="8.88671875" style="3"/>
    <col min="6096" max="6096" width="16.6640625" style="3" customWidth="1"/>
    <col min="6097" max="6097" width="8.33203125" style="3" bestFit="1" customWidth="1"/>
    <col min="6098" max="6144" width="3.6640625" style="3" customWidth="1"/>
    <col min="6145" max="6351" width="8.88671875" style="3"/>
    <col min="6352" max="6352" width="16.6640625" style="3" customWidth="1"/>
    <col min="6353" max="6353" width="8.33203125" style="3" bestFit="1" customWidth="1"/>
    <col min="6354" max="6400" width="3.6640625" style="3" customWidth="1"/>
    <col min="6401" max="6607" width="8.88671875" style="3"/>
    <col min="6608" max="6608" width="16.6640625" style="3" customWidth="1"/>
    <col min="6609" max="6609" width="8.33203125" style="3" bestFit="1" customWidth="1"/>
    <col min="6610" max="6656" width="3.6640625" style="3" customWidth="1"/>
    <col min="6657" max="6863" width="8.88671875" style="3"/>
    <col min="6864" max="6864" width="16.6640625" style="3" customWidth="1"/>
    <col min="6865" max="6865" width="8.33203125" style="3" bestFit="1" customWidth="1"/>
    <col min="6866" max="6912" width="3.6640625" style="3" customWidth="1"/>
    <col min="6913" max="7119" width="8.88671875" style="3"/>
    <col min="7120" max="7120" width="16.6640625" style="3" customWidth="1"/>
    <col min="7121" max="7121" width="8.33203125" style="3" bestFit="1" customWidth="1"/>
    <col min="7122" max="7168" width="3.6640625" style="3" customWidth="1"/>
    <col min="7169" max="7375" width="8.88671875" style="3"/>
    <col min="7376" max="7376" width="16.6640625" style="3" customWidth="1"/>
    <col min="7377" max="7377" width="8.33203125" style="3" bestFit="1" customWidth="1"/>
    <col min="7378" max="7424" width="3.6640625" style="3" customWidth="1"/>
    <col min="7425" max="7631" width="8.88671875" style="3"/>
    <col min="7632" max="7632" width="16.6640625" style="3" customWidth="1"/>
    <col min="7633" max="7633" width="8.33203125" style="3" bestFit="1" customWidth="1"/>
    <col min="7634" max="7680" width="3.6640625" style="3" customWidth="1"/>
    <col min="7681" max="7887" width="8.88671875" style="3"/>
    <col min="7888" max="7888" width="16.6640625" style="3" customWidth="1"/>
    <col min="7889" max="7889" width="8.33203125" style="3" bestFit="1" customWidth="1"/>
    <col min="7890" max="7936" width="3.6640625" style="3" customWidth="1"/>
    <col min="7937" max="8143" width="8.88671875" style="3"/>
    <col min="8144" max="8144" width="16.6640625" style="3" customWidth="1"/>
    <col min="8145" max="8145" width="8.33203125" style="3" bestFit="1" customWidth="1"/>
    <col min="8146" max="8192" width="3.6640625" style="3" customWidth="1"/>
    <col min="8193" max="8399" width="8.88671875" style="3"/>
    <col min="8400" max="8400" width="16.6640625" style="3" customWidth="1"/>
    <col min="8401" max="8401" width="8.33203125" style="3" bestFit="1" customWidth="1"/>
    <col min="8402" max="8448" width="3.6640625" style="3" customWidth="1"/>
    <col min="8449" max="8655" width="8.88671875" style="3"/>
    <col min="8656" max="8656" width="16.6640625" style="3" customWidth="1"/>
    <col min="8657" max="8657" width="8.33203125" style="3" bestFit="1" customWidth="1"/>
    <col min="8658" max="8704" width="3.6640625" style="3" customWidth="1"/>
    <col min="8705" max="8911" width="8.88671875" style="3"/>
    <col min="8912" max="8912" width="16.6640625" style="3" customWidth="1"/>
    <col min="8913" max="8913" width="8.33203125" style="3" bestFit="1" customWidth="1"/>
    <col min="8914" max="8960" width="3.6640625" style="3" customWidth="1"/>
    <col min="8961" max="9167" width="8.88671875" style="3"/>
    <col min="9168" max="9168" width="16.6640625" style="3" customWidth="1"/>
    <col min="9169" max="9169" width="8.33203125" style="3" bestFit="1" customWidth="1"/>
    <col min="9170" max="9216" width="3.6640625" style="3" customWidth="1"/>
    <col min="9217" max="9423" width="8.88671875" style="3"/>
    <col min="9424" max="9424" width="16.6640625" style="3" customWidth="1"/>
    <col min="9425" max="9425" width="8.33203125" style="3" bestFit="1" customWidth="1"/>
    <col min="9426" max="9472" width="3.6640625" style="3" customWidth="1"/>
    <col min="9473" max="9679" width="8.88671875" style="3"/>
    <col min="9680" max="9680" width="16.6640625" style="3" customWidth="1"/>
    <col min="9681" max="9681" width="8.33203125" style="3" bestFit="1" customWidth="1"/>
    <col min="9682" max="9728" width="3.6640625" style="3" customWidth="1"/>
    <col min="9729" max="9935" width="8.88671875" style="3"/>
    <col min="9936" max="9936" width="16.6640625" style="3" customWidth="1"/>
    <col min="9937" max="9937" width="8.33203125" style="3" bestFit="1" customWidth="1"/>
    <col min="9938" max="9984" width="3.6640625" style="3" customWidth="1"/>
    <col min="9985" max="10191" width="8.88671875" style="3"/>
    <col min="10192" max="10192" width="16.6640625" style="3" customWidth="1"/>
    <col min="10193" max="10193" width="8.33203125" style="3" bestFit="1" customWidth="1"/>
    <col min="10194" max="10240" width="3.6640625" style="3" customWidth="1"/>
    <col min="10241" max="10447" width="8.88671875" style="3"/>
    <col min="10448" max="10448" width="16.6640625" style="3" customWidth="1"/>
    <col min="10449" max="10449" width="8.33203125" style="3" bestFit="1" customWidth="1"/>
    <col min="10450" max="10496" width="3.6640625" style="3" customWidth="1"/>
    <col min="10497" max="10703" width="8.88671875" style="3"/>
    <col min="10704" max="10704" width="16.6640625" style="3" customWidth="1"/>
    <col min="10705" max="10705" width="8.33203125" style="3" bestFit="1" customWidth="1"/>
    <col min="10706" max="10752" width="3.6640625" style="3" customWidth="1"/>
    <col min="10753" max="10959" width="8.88671875" style="3"/>
    <col min="10960" max="10960" width="16.6640625" style="3" customWidth="1"/>
    <col min="10961" max="10961" width="8.33203125" style="3" bestFit="1" customWidth="1"/>
    <col min="10962" max="11008" width="3.6640625" style="3" customWidth="1"/>
    <col min="11009" max="11215" width="8.88671875" style="3"/>
    <col min="11216" max="11216" width="16.6640625" style="3" customWidth="1"/>
    <col min="11217" max="11217" width="8.33203125" style="3" bestFit="1" customWidth="1"/>
    <col min="11218" max="11264" width="3.6640625" style="3" customWidth="1"/>
    <col min="11265" max="11471" width="8.88671875" style="3"/>
    <col min="11472" max="11472" width="16.6640625" style="3" customWidth="1"/>
    <col min="11473" max="11473" width="8.33203125" style="3" bestFit="1" customWidth="1"/>
    <col min="11474" max="11520" width="3.6640625" style="3" customWidth="1"/>
    <col min="11521" max="11727" width="8.88671875" style="3"/>
    <col min="11728" max="11728" width="16.6640625" style="3" customWidth="1"/>
    <col min="11729" max="11729" width="8.33203125" style="3" bestFit="1" customWidth="1"/>
    <col min="11730" max="11776" width="3.6640625" style="3" customWidth="1"/>
    <col min="11777" max="11983" width="8.88671875" style="3"/>
    <col min="11984" max="11984" width="16.6640625" style="3" customWidth="1"/>
    <col min="11985" max="11985" width="8.33203125" style="3" bestFit="1" customWidth="1"/>
    <col min="11986" max="12032" width="3.6640625" style="3" customWidth="1"/>
    <col min="12033" max="12239" width="8.88671875" style="3"/>
    <col min="12240" max="12240" width="16.6640625" style="3" customWidth="1"/>
    <col min="12241" max="12241" width="8.33203125" style="3" bestFit="1" customWidth="1"/>
    <col min="12242" max="12288" width="3.6640625" style="3" customWidth="1"/>
    <col min="12289" max="12495" width="8.88671875" style="3"/>
    <col min="12496" max="12496" width="16.6640625" style="3" customWidth="1"/>
    <col min="12497" max="12497" width="8.33203125" style="3" bestFit="1" customWidth="1"/>
    <col min="12498" max="12544" width="3.6640625" style="3" customWidth="1"/>
    <col min="12545" max="12751" width="8.88671875" style="3"/>
    <col min="12752" max="12752" width="16.6640625" style="3" customWidth="1"/>
    <col min="12753" max="12753" width="8.33203125" style="3" bestFit="1" customWidth="1"/>
    <col min="12754" max="12800" width="3.6640625" style="3" customWidth="1"/>
    <col min="12801" max="13007" width="8.88671875" style="3"/>
    <col min="13008" max="13008" width="16.6640625" style="3" customWidth="1"/>
    <col min="13009" max="13009" width="8.33203125" style="3" bestFit="1" customWidth="1"/>
    <col min="13010" max="13056" width="3.6640625" style="3" customWidth="1"/>
    <col min="13057" max="13263" width="8.88671875" style="3"/>
    <col min="13264" max="13264" width="16.6640625" style="3" customWidth="1"/>
    <col min="13265" max="13265" width="8.33203125" style="3" bestFit="1" customWidth="1"/>
    <col min="13266" max="13312" width="3.6640625" style="3" customWidth="1"/>
    <col min="13313" max="13519" width="8.88671875" style="3"/>
    <col min="13520" max="13520" width="16.6640625" style="3" customWidth="1"/>
    <col min="13521" max="13521" width="8.33203125" style="3" bestFit="1" customWidth="1"/>
    <col min="13522" max="13568" width="3.6640625" style="3" customWidth="1"/>
    <col min="13569" max="13775" width="8.88671875" style="3"/>
    <col min="13776" max="13776" width="16.6640625" style="3" customWidth="1"/>
    <col min="13777" max="13777" width="8.33203125" style="3" bestFit="1" customWidth="1"/>
    <col min="13778" max="13824" width="3.6640625" style="3" customWidth="1"/>
    <col min="13825" max="14031" width="8.88671875" style="3"/>
    <col min="14032" max="14032" width="16.6640625" style="3" customWidth="1"/>
    <col min="14033" max="14033" width="8.33203125" style="3" bestFit="1" customWidth="1"/>
    <col min="14034" max="14080" width="3.6640625" style="3" customWidth="1"/>
    <col min="14081" max="14287" width="8.88671875" style="3"/>
    <col min="14288" max="14288" width="16.6640625" style="3" customWidth="1"/>
    <col min="14289" max="14289" width="8.33203125" style="3" bestFit="1" customWidth="1"/>
    <col min="14290" max="14336" width="3.6640625" style="3" customWidth="1"/>
    <col min="14337" max="14543" width="8.88671875" style="3"/>
    <col min="14544" max="14544" width="16.6640625" style="3" customWidth="1"/>
    <col min="14545" max="14545" width="8.33203125" style="3" bestFit="1" customWidth="1"/>
    <col min="14546" max="14592" width="3.6640625" style="3" customWidth="1"/>
    <col min="14593" max="14799" width="8.88671875" style="3"/>
    <col min="14800" max="14800" width="16.6640625" style="3" customWidth="1"/>
    <col min="14801" max="14801" width="8.33203125" style="3" bestFit="1" customWidth="1"/>
    <col min="14802" max="14848" width="3.6640625" style="3" customWidth="1"/>
    <col min="14849" max="15055" width="8.88671875" style="3"/>
    <col min="15056" max="15056" width="16.6640625" style="3" customWidth="1"/>
    <col min="15057" max="15057" width="8.33203125" style="3" bestFit="1" customWidth="1"/>
    <col min="15058" max="15104" width="3.6640625" style="3" customWidth="1"/>
    <col min="15105" max="15311" width="8.88671875" style="3"/>
    <col min="15312" max="15312" width="16.6640625" style="3" customWidth="1"/>
    <col min="15313" max="15313" width="8.33203125" style="3" bestFit="1" customWidth="1"/>
    <col min="15314" max="15360" width="3.6640625" style="3" customWidth="1"/>
    <col min="15361" max="15567" width="8.88671875" style="3"/>
    <col min="15568" max="15568" width="16.6640625" style="3" customWidth="1"/>
    <col min="15569" max="15569" width="8.33203125" style="3" bestFit="1" customWidth="1"/>
    <col min="15570" max="15616" width="3.6640625" style="3" customWidth="1"/>
    <col min="15617" max="15823" width="8.88671875" style="3"/>
    <col min="15824" max="15824" width="16.6640625" style="3" customWidth="1"/>
    <col min="15825" max="15825" width="8.33203125" style="3" bestFit="1" customWidth="1"/>
    <col min="15826" max="15872" width="3.6640625" style="3" customWidth="1"/>
    <col min="15873" max="16079" width="8.88671875" style="3"/>
    <col min="16080" max="16080" width="16.6640625" style="3" customWidth="1"/>
    <col min="16081" max="16081" width="8.33203125" style="3" bestFit="1" customWidth="1"/>
    <col min="16082" max="16128" width="3.6640625" style="3" customWidth="1"/>
    <col min="16129" max="16384" width="8.88671875" style="3"/>
  </cols>
  <sheetData>
    <row r="1" spans="1:51" ht="15" customHeight="1" x14ac:dyDescent="0.25">
      <c r="A1" s="118" t="s">
        <v>30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AY1" s="7" t="s">
        <v>27</v>
      </c>
    </row>
    <row r="2" spans="1:51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</row>
    <row r="3" spans="1:51" s="5" customFormat="1" ht="104.25" customHeight="1" x14ac:dyDescent="0.3">
      <c r="A3" s="144" t="s">
        <v>134</v>
      </c>
      <c r="B3" s="144"/>
      <c r="C3" s="144"/>
      <c r="D3" s="144"/>
      <c r="E3" s="135" t="s">
        <v>5</v>
      </c>
      <c r="F3" s="142" t="s">
        <v>6</v>
      </c>
      <c r="G3" s="142" t="s">
        <v>7</v>
      </c>
      <c r="H3" s="142" t="s">
        <v>8</v>
      </c>
      <c r="I3" s="142" t="s">
        <v>9</v>
      </c>
      <c r="J3" s="142" t="s">
        <v>66</v>
      </c>
      <c r="K3" s="142" t="s">
        <v>68</v>
      </c>
      <c r="L3" s="142" t="s">
        <v>10</v>
      </c>
      <c r="M3" s="142" t="s">
        <v>11</v>
      </c>
      <c r="N3" s="142" t="s">
        <v>12</v>
      </c>
      <c r="O3" s="142" t="s">
        <v>13</v>
      </c>
      <c r="P3" s="142" t="s">
        <v>67</v>
      </c>
      <c r="Q3" s="142" t="s">
        <v>14</v>
      </c>
      <c r="R3" s="142" t="s">
        <v>15</v>
      </c>
    </row>
    <row r="4" spans="1:51" s="5" customFormat="1" ht="38.25" customHeight="1" x14ac:dyDescent="0.3">
      <c r="A4" s="125" t="s">
        <v>89</v>
      </c>
      <c r="B4" s="126"/>
      <c r="C4" s="127"/>
      <c r="D4" s="32" t="s">
        <v>90</v>
      </c>
      <c r="E4" s="141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51" s="5" customFormat="1" ht="13.95" customHeight="1" x14ac:dyDescent="0.25">
      <c r="A5" s="121" t="s">
        <v>70</v>
      </c>
      <c r="B5" s="121"/>
      <c r="C5" s="121"/>
      <c r="D5" s="33"/>
      <c r="E5" s="123" t="e">
        <f>AVERAGE(E6:R6)</f>
        <v>#DIV/0!</v>
      </c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</row>
    <row r="6" spans="1:51" s="6" customFormat="1" x14ac:dyDescent="0.25">
      <c r="A6" s="34">
        <v>1</v>
      </c>
      <c r="B6" s="128" t="s">
        <v>40</v>
      </c>
      <c r="C6" s="129"/>
      <c r="D6" s="35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</row>
    <row r="7" spans="1:51" ht="13.95" customHeight="1" x14ac:dyDescent="0.25">
      <c r="A7" s="121" t="s">
        <v>71</v>
      </c>
      <c r="B7" s="121"/>
      <c r="C7" s="121"/>
      <c r="D7" s="33"/>
      <c r="E7" s="124" t="e">
        <f>AVERAGE(E8:R17)</f>
        <v>#DIV/0!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</row>
    <row r="8" spans="1:51" x14ac:dyDescent="0.25">
      <c r="A8" s="36">
        <v>1</v>
      </c>
      <c r="B8" s="130" t="s">
        <v>41</v>
      </c>
      <c r="C8" s="131"/>
      <c r="D8" s="37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51" x14ac:dyDescent="0.25">
      <c r="A9" s="36">
        <v>2</v>
      </c>
      <c r="B9" s="130" t="s">
        <v>42</v>
      </c>
      <c r="C9" s="131"/>
      <c r="D9" s="38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51" x14ac:dyDescent="0.25">
      <c r="A10" s="36">
        <v>3</v>
      </c>
      <c r="B10" s="130" t="s">
        <v>62</v>
      </c>
      <c r="C10" s="131"/>
      <c r="D10" s="38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51" ht="13.95" customHeight="1" x14ac:dyDescent="0.25">
      <c r="A11" s="36">
        <v>4</v>
      </c>
      <c r="B11" s="128" t="s">
        <v>43</v>
      </c>
      <c r="C11" s="129"/>
      <c r="D11" s="39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51" x14ac:dyDescent="0.25">
      <c r="A12" s="36">
        <v>5</v>
      </c>
      <c r="B12" s="128" t="s">
        <v>45</v>
      </c>
      <c r="C12" s="129"/>
      <c r="D12" s="39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51" x14ac:dyDescent="0.25">
      <c r="A13" s="36">
        <v>6</v>
      </c>
      <c r="B13" s="128" t="s">
        <v>46</v>
      </c>
      <c r="C13" s="129"/>
      <c r="D13" s="39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51" x14ac:dyDescent="0.25">
      <c r="A14" s="36">
        <v>7</v>
      </c>
      <c r="B14" s="128" t="s">
        <v>44</v>
      </c>
      <c r="C14" s="129"/>
      <c r="D14" s="39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51" x14ac:dyDescent="0.25">
      <c r="A15" s="36">
        <v>8</v>
      </c>
      <c r="B15" s="128" t="s">
        <v>48</v>
      </c>
      <c r="C15" s="129"/>
      <c r="D15" s="39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51" x14ac:dyDescent="0.25">
      <c r="A16" s="36">
        <v>9</v>
      </c>
      <c r="B16" s="128" t="s">
        <v>47</v>
      </c>
      <c r="C16" s="129"/>
      <c r="D16" s="39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x14ac:dyDescent="0.25">
      <c r="A17" s="36">
        <v>10</v>
      </c>
      <c r="B17" s="132" t="s">
        <v>55</v>
      </c>
      <c r="C17" s="133"/>
      <c r="D17" s="4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</row>
    <row r="18" spans="1:18" ht="13.95" customHeight="1" x14ac:dyDescent="0.25">
      <c r="A18" s="122" t="s">
        <v>72</v>
      </c>
      <c r="B18" s="122"/>
      <c r="C18" s="122"/>
      <c r="D18" s="41"/>
      <c r="E18" s="124" t="e">
        <f>AVERAGE(E19:R40)</f>
        <v>#DIV/0!</v>
      </c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</row>
    <row r="19" spans="1:18" x14ac:dyDescent="0.25">
      <c r="A19" s="36">
        <v>1</v>
      </c>
      <c r="B19" s="128" t="s">
        <v>18</v>
      </c>
      <c r="C19" s="129"/>
      <c r="D19" s="39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1:18" x14ac:dyDescent="0.25">
      <c r="A20" s="36">
        <v>2</v>
      </c>
      <c r="B20" s="128" t="s">
        <v>53</v>
      </c>
      <c r="C20" s="129"/>
      <c r="D20" s="39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1:18" x14ac:dyDescent="0.25">
      <c r="A21" s="36">
        <v>3</v>
      </c>
      <c r="B21" s="128" t="s">
        <v>16</v>
      </c>
      <c r="C21" s="129"/>
      <c r="D21" s="39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</row>
    <row r="22" spans="1:18" x14ac:dyDescent="0.25">
      <c r="A22" s="36">
        <v>4</v>
      </c>
      <c r="B22" s="128" t="s">
        <v>51</v>
      </c>
      <c r="C22" s="129"/>
      <c r="D22" s="39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</row>
    <row r="23" spans="1:18" x14ac:dyDescent="0.25">
      <c r="A23" s="36">
        <v>5</v>
      </c>
      <c r="B23" s="128" t="s">
        <v>49</v>
      </c>
      <c r="C23" s="129"/>
      <c r="D23" s="39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x14ac:dyDescent="0.25">
      <c r="A24" s="36">
        <v>6</v>
      </c>
      <c r="B24" s="128" t="s">
        <v>63</v>
      </c>
      <c r="C24" s="129"/>
      <c r="D24" s="39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x14ac:dyDescent="0.25">
      <c r="A25" s="36">
        <v>7</v>
      </c>
      <c r="B25" s="128" t="s">
        <v>50</v>
      </c>
      <c r="C25" s="129"/>
      <c r="D25" s="39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x14ac:dyDescent="0.25">
      <c r="A26" s="36">
        <v>8</v>
      </c>
      <c r="B26" s="128" t="s">
        <v>54</v>
      </c>
      <c r="C26" s="129"/>
      <c r="D26" s="39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x14ac:dyDescent="0.25">
      <c r="A27" s="36">
        <v>9</v>
      </c>
      <c r="B27" s="128" t="s">
        <v>17</v>
      </c>
      <c r="C27" s="129"/>
      <c r="D27" s="39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x14ac:dyDescent="0.25">
      <c r="A28" s="36">
        <v>10</v>
      </c>
      <c r="B28" s="128" t="s">
        <v>52</v>
      </c>
      <c r="C28" s="129"/>
      <c r="D28" s="39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x14ac:dyDescent="0.25">
      <c r="A29" s="36">
        <v>11</v>
      </c>
      <c r="B29" s="128" t="s">
        <v>19</v>
      </c>
      <c r="C29" s="129"/>
      <c r="D29" s="39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x14ac:dyDescent="0.25">
      <c r="A30" s="36">
        <v>12</v>
      </c>
      <c r="B30" s="128" t="s">
        <v>20</v>
      </c>
      <c r="C30" s="129"/>
      <c r="D30" s="39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x14ac:dyDescent="0.25">
      <c r="A31" s="36">
        <v>13</v>
      </c>
      <c r="B31" s="128" t="s">
        <v>21</v>
      </c>
      <c r="C31" s="129"/>
      <c r="D31" s="39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x14ac:dyDescent="0.25">
      <c r="A32" s="36">
        <v>14</v>
      </c>
      <c r="B32" s="128" t="s">
        <v>22</v>
      </c>
      <c r="C32" s="129"/>
      <c r="D32" s="39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x14ac:dyDescent="0.25">
      <c r="A33" s="36">
        <v>15</v>
      </c>
      <c r="B33" s="128" t="s">
        <v>58</v>
      </c>
      <c r="C33" s="129"/>
      <c r="D33" s="39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x14ac:dyDescent="0.25">
      <c r="A34" s="36">
        <v>16</v>
      </c>
      <c r="B34" s="128" t="s">
        <v>59</v>
      </c>
      <c r="C34" s="129"/>
      <c r="D34" s="39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x14ac:dyDescent="0.25">
      <c r="A35" s="36">
        <v>17</v>
      </c>
      <c r="B35" s="128" t="s">
        <v>23</v>
      </c>
      <c r="C35" s="129"/>
      <c r="D35" s="39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</row>
    <row r="36" spans="1:18" x14ac:dyDescent="0.25">
      <c r="A36" s="36">
        <v>18</v>
      </c>
      <c r="B36" s="128" t="s">
        <v>24</v>
      </c>
      <c r="C36" s="129"/>
      <c r="D36" s="39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x14ac:dyDescent="0.25">
      <c r="A37" s="36">
        <v>19</v>
      </c>
      <c r="B37" s="128" t="s">
        <v>61</v>
      </c>
      <c r="C37" s="129"/>
      <c r="D37" s="39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x14ac:dyDescent="0.25">
      <c r="A38" s="36">
        <v>20</v>
      </c>
      <c r="B38" s="128" t="s">
        <v>60</v>
      </c>
      <c r="C38" s="129"/>
      <c r="D38" s="39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x14ac:dyDescent="0.25">
      <c r="A39" s="36">
        <v>21</v>
      </c>
      <c r="B39" s="128" t="s">
        <v>25</v>
      </c>
      <c r="C39" s="129"/>
      <c r="D39" s="39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x14ac:dyDescent="0.25">
      <c r="A40" s="36">
        <v>22</v>
      </c>
      <c r="B40" s="128" t="s">
        <v>26</v>
      </c>
      <c r="C40" s="129"/>
      <c r="D40" s="39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ht="14.4" customHeight="1" x14ac:dyDescent="0.25">
      <c r="A41" s="122" t="s">
        <v>73</v>
      </c>
      <c r="B41" s="122"/>
      <c r="C41" s="122"/>
      <c r="D41" s="41"/>
      <c r="E41" s="120" t="e">
        <f>AVERAGE(E42:R45)</f>
        <v>#DIV/0!</v>
      </c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</row>
    <row r="42" spans="1:18" x14ac:dyDescent="0.25">
      <c r="A42" s="36">
        <v>1</v>
      </c>
      <c r="B42" s="128" t="s">
        <v>65</v>
      </c>
      <c r="C42" s="129"/>
      <c r="D42" s="39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</row>
    <row r="43" spans="1:18" x14ac:dyDescent="0.25">
      <c r="A43" s="36">
        <v>2</v>
      </c>
      <c r="B43" s="128" t="s">
        <v>56</v>
      </c>
      <c r="C43" s="129"/>
      <c r="D43" s="39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</row>
    <row r="44" spans="1:18" x14ac:dyDescent="0.25">
      <c r="A44" s="36">
        <v>3</v>
      </c>
      <c r="B44" s="128" t="s">
        <v>57</v>
      </c>
      <c r="C44" s="129"/>
      <c r="D44" s="39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</row>
    <row r="45" spans="1:18" x14ac:dyDescent="0.25">
      <c r="A45" s="36">
        <v>4</v>
      </c>
      <c r="B45" s="128" t="s">
        <v>64</v>
      </c>
      <c r="C45" s="129"/>
      <c r="D45" s="39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</row>
    <row r="46" spans="1:18" ht="13.95" customHeight="1" x14ac:dyDescent="0.25">
      <c r="A46" s="122" t="s">
        <v>74</v>
      </c>
      <c r="B46" s="122"/>
      <c r="C46" s="122"/>
      <c r="D46" s="41"/>
      <c r="E46" s="120" t="e">
        <f>AVERAGE(E47:R47)</f>
        <v>#DIV/0!</v>
      </c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</row>
    <row r="47" spans="1:18" x14ac:dyDescent="0.25">
      <c r="A47" s="42">
        <v>1</v>
      </c>
      <c r="B47" s="128" t="s">
        <v>69</v>
      </c>
      <c r="C47" s="129"/>
      <c r="D47" s="39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9" spans="16:18" x14ac:dyDescent="0.25">
      <c r="P49" s="43" t="s">
        <v>129</v>
      </c>
      <c r="Q49" s="43"/>
      <c r="R49" s="43"/>
    </row>
  </sheetData>
  <mergeCells count="66">
    <mergeCell ref="O3:O4"/>
    <mergeCell ref="P3:P4"/>
    <mergeCell ref="Q3:Q4"/>
    <mergeCell ref="R3:R4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  <mergeCell ref="B47:C47"/>
    <mergeCell ref="A3:D3"/>
    <mergeCell ref="B40:C40"/>
    <mergeCell ref="B42:C42"/>
    <mergeCell ref="B43:C43"/>
    <mergeCell ref="B44:C44"/>
    <mergeCell ref="B45:C45"/>
    <mergeCell ref="B35:C35"/>
    <mergeCell ref="B36:C36"/>
    <mergeCell ref="B37:C37"/>
    <mergeCell ref="B38:C38"/>
    <mergeCell ref="B39:C39"/>
    <mergeCell ref="B31:C31"/>
    <mergeCell ref="B32:C32"/>
    <mergeCell ref="B33:C33"/>
    <mergeCell ref="B34:C34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5:C15"/>
    <mergeCell ref="B16:C16"/>
    <mergeCell ref="B17:C17"/>
    <mergeCell ref="B19:C19"/>
    <mergeCell ref="B20:C20"/>
    <mergeCell ref="B10:C10"/>
    <mergeCell ref="B11:C11"/>
    <mergeCell ref="B12:C12"/>
    <mergeCell ref="B13:C13"/>
    <mergeCell ref="B14:C14"/>
    <mergeCell ref="A1:R2"/>
    <mergeCell ref="P49:R49"/>
    <mergeCell ref="E41:R41"/>
    <mergeCell ref="E46:R46"/>
    <mergeCell ref="A5:C5"/>
    <mergeCell ref="A7:C7"/>
    <mergeCell ref="A18:C18"/>
    <mergeCell ref="A41:C41"/>
    <mergeCell ref="A46:C46"/>
    <mergeCell ref="E5:R5"/>
    <mergeCell ref="E7:R7"/>
    <mergeCell ref="E18:R18"/>
    <mergeCell ref="A4:C4"/>
    <mergeCell ref="B6:C6"/>
    <mergeCell ref="B8:C8"/>
    <mergeCell ref="B9:C9"/>
  </mergeCells>
  <pageMargins left="0.25" right="0.25" top="0.51960784313725494" bottom="0.75" header="0.3" footer="0.3"/>
  <pageSetup paperSize="9"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</vt:lpstr>
      <vt:lpstr>Details</vt:lpstr>
      <vt:lpstr>Details!Print_Area</vt:lpstr>
      <vt:lpstr>Form!Print_Area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Adhly</dc:creator>
  <cp:lastModifiedBy>Ibrahim Fikree</cp:lastModifiedBy>
  <cp:lastPrinted>2022-05-22T07:39:26Z</cp:lastPrinted>
  <dcterms:created xsi:type="dcterms:W3CDTF">2012-01-03T03:30:21Z</dcterms:created>
  <dcterms:modified xsi:type="dcterms:W3CDTF">2023-01-26T09:17:17Z</dcterms:modified>
</cp:coreProperties>
</file>